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66925"/>
  <xr:revisionPtr revIDLastSave="58" documentId="8_{88320B3B-5966-49DD-A25E-04D91D6F1F73}" xr6:coauthVersionLast="47" xr6:coauthVersionMax="47" xr10:uidLastSave="{20E0818A-D7DF-4994-8C25-356D3B584AE4}"/>
  <bookViews>
    <workbookView xWindow="-120" yWindow="-120" windowWidth="29040" windowHeight="15720" xr2:uid="{710A7EF7-6DD8-4BE3-935B-3C5DC01F141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9" i="1"/>
  <c r="H11" i="1" l="1"/>
  <c r="H12" i="1" l="1"/>
  <c r="H13" i="1" s="1"/>
</calcChain>
</file>

<file path=xl/sharedStrings.xml><?xml version="1.0" encoding="utf-8"?>
<sst xmlns="http://schemas.openxmlformats.org/spreadsheetml/2006/main" count="19" uniqueCount="19">
  <si>
    <t>Priedas Nr. 2 prie Techninės specifikacijos</t>
  </si>
  <si>
    <t>Paslaugų sąrašas ir įkainiai</t>
  </si>
  <si>
    <t xml:space="preserve">Eil Nr. </t>
  </si>
  <si>
    <t>Darbų ir išlaidų aprašymai</t>
  </si>
  <si>
    <t>Mato vnt.</t>
  </si>
  <si>
    <t>Preliminarus kiekis metams</t>
  </si>
  <si>
    <t xml:space="preserve"> Įkainis (EUR be PVM) už mato vnt.* </t>
  </si>
  <si>
    <t>Suma (EUR be PVM)*</t>
  </si>
  <si>
    <t>Atvykimas į objektą, esantį ne Vilniaus mieste (atstumas skaičiuojamas nuo Vilniaus miesto ribos iki objekto, į vieną pusę)</t>
  </si>
  <si>
    <t>km</t>
  </si>
  <si>
    <t>Vėdinimo, kondicionavimo Sistemų priežiūros paslaugos (vieno darbuotojo darbo valanda objekte, įskaitant šių Sistemų apžiūros, aptarnavimo, priežiūros, remonto, derinimo ir bandymų atlikimo laiką)</t>
  </si>
  <si>
    <t>val.</t>
  </si>
  <si>
    <t>Iš viso, EUR be PVM:</t>
  </si>
  <si>
    <t>Iš viso, EUR su PVM:</t>
  </si>
  <si>
    <t>PVM (21%)</t>
  </si>
  <si>
    <t>8=5x7</t>
  </si>
  <si>
    <t>** Pasiūlymo įkainiui viršijus Maksimalų priimtiną įklainį už mato vnt., Pasiūlymas bus atmetamas</t>
  </si>
  <si>
    <t>Maksimalus
priimtinas įkainis už mato
vnt., Eur be PVM**</t>
  </si>
  <si>
    <t>* Įkainiai / kaina turi būti pateikiami ne daugiau kaip dviejų skaičių po kablelio tikslumu.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</si>
</sst>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9"/>
      <color theme="1"/>
      <name val="Calibri"/>
      <family val="2"/>
      <charset val="186"/>
    </font>
    <font>
      <sz val="9"/>
      <color theme="1"/>
      <name val="Calibri"/>
      <family val="2"/>
      <charset val="186"/>
    </font>
    <font>
      <sz val="9"/>
      <color rgb="FF000000"/>
      <name val="Calibri"/>
      <family val="2"/>
      <charset val="186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rgb="FFFF0000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9"/>
      <color theme="0"/>
      <name val="Calibri"/>
      <family val="2"/>
      <charset val="186"/>
    </font>
    <font>
      <b/>
      <i/>
      <sz val="8"/>
      <color theme="0"/>
      <name val="Calibri"/>
      <family val="2"/>
      <charset val="186"/>
    </font>
    <font>
      <b/>
      <i/>
      <sz val="8"/>
      <color theme="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0" xfId="0" applyFont="1"/>
    <xf numFmtId="2" fontId="8" fillId="0" borderId="0" xfId="0" applyNumberFormat="1" applyFo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11" fillId="2" borderId="6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6" fillId="0" borderId="21" xfId="1" applyFont="1" applyBorder="1" applyAlignment="1" applyProtection="1">
      <alignment horizontal="left" wrapText="1"/>
      <protection locked="0"/>
    </xf>
    <xf numFmtId="2" fontId="4" fillId="3" borderId="6" xfId="0" applyNumberFormat="1" applyFont="1" applyFill="1" applyBorder="1" applyAlignment="1" applyProtection="1">
      <alignment horizontal="center" vertical="center"/>
      <protection locked="0"/>
    </xf>
    <xf numFmtId="2" fontId="4" fillId="3" borderId="4" xfId="0" applyNumberFormat="1" applyFont="1" applyFill="1" applyBorder="1" applyAlignment="1" applyProtection="1">
      <alignment horizontal="center" vertical="center"/>
      <protection locked="0"/>
    </xf>
    <xf numFmtId="4" fontId="4" fillId="0" borderId="15" xfId="0" applyNumberFormat="1" applyFont="1" applyBorder="1" applyAlignment="1" applyProtection="1">
      <alignment horizontal="center" vertical="center"/>
      <protection locked="0"/>
    </xf>
  </cellXfs>
  <cellStyles count="3">
    <cellStyle name="Excel Built-in Normal" xfId="2" xr:uid="{4B9B984E-033B-4658-A611-872D01BD1A63}"/>
    <cellStyle name="Normal" xfId="0" builtinId="0"/>
    <cellStyle name="Normal 2" xfId="1" xr:uid="{6456A67A-0F7C-4159-939B-9D16A23741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0C969-E001-48E2-B0EC-5EB82593947E}">
  <dimension ref="B1:I15"/>
  <sheetViews>
    <sheetView tabSelected="1" workbookViewId="0">
      <selection activeCell="J29" sqref="J29"/>
    </sheetView>
  </sheetViews>
  <sheetFormatPr defaultRowHeight="15" x14ac:dyDescent="0.25"/>
  <cols>
    <col min="2" max="2" width="5.42578125" style="1" customWidth="1"/>
    <col min="3" max="3" width="38.140625" customWidth="1"/>
    <col min="4" max="5" width="10.42578125" style="1" customWidth="1"/>
    <col min="6" max="6" width="13.42578125" style="1" customWidth="1"/>
    <col min="7" max="7" width="13.85546875" customWidth="1"/>
    <col min="8" max="8" width="14.140625" customWidth="1"/>
    <col min="9" max="9" width="27.140625" customWidth="1"/>
  </cols>
  <sheetData>
    <row r="1" spans="2:9" x14ac:dyDescent="0.25">
      <c r="G1" s="10" t="s">
        <v>0</v>
      </c>
    </row>
    <row r="3" spans="2:9" x14ac:dyDescent="0.25">
      <c r="B3" s="25" t="s">
        <v>1</v>
      </c>
      <c r="C3" s="25"/>
      <c r="D3" s="25"/>
      <c r="E3" s="25"/>
      <c r="F3" s="25"/>
      <c r="G3" s="25"/>
      <c r="H3" s="25"/>
    </row>
    <row r="4" spans="2:9" x14ac:dyDescent="0.25">
      <c r="C4" s="5"/>
    </row>
    <row r="5" spans="2:9" ht="15.75" thickBot="1" x14ac:dyDescent="0.3"/>
    <row r="6" spans="2:9" x14ac:dyDescent="0.25">
      <c r="B6" s="34" t="s">
        <v>2</v>
      </c>
      <c r="C6" s="30" t="s">
        <v>3</v>
      </c>
      <c r="D6" s="30" t="s">
        <v>4</v>
      </c>
      <c r="E6" s="32" t="s">
        <v>5</v>
      </c>
      <c r="F6" s="39" t="s">
        <v>17</v>
      </c>
      <c r="G6" s="34" t="s">
        <v>6</v>
      </c>
      <c r="H6" s="26" t="s">
        <v>7</v>
      </c>
    </row>
    <row r="7" spans="2:9" ht="45.6" customHeight="1" thickBot="1" x14ac:dyDescent="0.3">
      <c r="B7" s="35"/>
      <c r="C7" s="36"/>
      <c r="D7" s="31"/>
      <c r="E7" s="33"/>
      <c r="F7" s="40"/>
      <c r="G7" s="35"/>
      <c r="H7" s="27"/>
    </row>
    <row r="8" spans="2:9" ht="11.45" customHeight="1" thickBot="1" x14ac:dyDescent="0.3">
      <c r="B8" s="11">
        <v>1</v>
      </c>
      <c r="C8" s="12">
        <v>3</v>
      </c>
      <c r="D8" s="13">
        <v>4</v>
      </c>
      <c r="E8" s="14">
        <v>5</v>
      </c>
      <c r="F8" s="21">
        <v>6</v>
      </c>
      <c r="G8" s="15">
        <v>7</v>
      </c>
      <c r="H8" s="16" t="s">
        <v>15</v>
      </c>
    </row>
    <row r="9" spans="2:9" ht="36" x14ac:dyDescent="0.25">
      <c r="B9" s="7">
        <v>1</v>
      </c>
      <c r="C9" s="8" t="s">
        <v>8</v>
      </c>
      <c r="D9" s="9" t="s">
        <v>9</v>
      </c>
      <c r="E9" s="9">
        <v>450</v>
      </c>
      <c r="F9" s="22">
        <v>2</v>
      </c>
      <c r="G9" s="42"/>
      <c r="H9" s="17">
        <f>G9*E9</f>
        <v>0</v>
      </c>
      <c r="I9" s="6"/>
    </row>
    <row r="10" spans="2:9" ht="60" x14ac:dyDescent="0.25">
      <c r="B10" s="4">
        <v>2</v>
      </c>
      <c r="C10" s="3" t="s">
        <v>10</v>
      </c>
      <c r="D10" s="2" t="s">
        <v>11</v>
      </c>
      <c r="E10" s="2">
        <v>1250</v>
      </c>
      <c r="F10" s="23">
        <v>20</v>
      </c>
      <c r="G10" s="43"/>
      <c r="H10" s="18">
        <f>G10*E10</f>
        <v>0</v>
      </c>
    </row>
    <row r="11" spans="2:9" x14ac:dyDescent="0.25">
      <c r="B11" s="28" t="s">
        <v>12</v>
      </c>
      <c r="C11" s="29"/>
      <c r="D11" s="29"/>
      <c r="E11" s="29"/>
      <c r="F11" s="29"/>
      <c r="G11" s="29"/>
      <c r="H11" s="19">
        <f>SUM(H9:H10)</f>
        <v>0</v>
      </c>
    </row>
    <row r="12" spans="2:9" x14ac:dyDescent="0.25">
      <c r="B12" s="28" t="s">
        <v>14</v>
      </c>
      <c r="C12" s="29"/>
      <c r="D12" s="29"/>
      <c r="E12" s="29"/>
      <c r="F12" s="29"/>
      <c r="G12" s="29"/>
      <c r="H12" s="44">
        <f>SUM(H11*0.21)</f>
        <v>0</v>
      </c>
    </row>
    <row r="13" spans="2:9" ht="15.75" thickBot="1" x14ac:dyDescent="0.3">
      <c r="B13" s="37" t="s">
        <v>13</v>
      </c>
      <c r="C13" s="38"/>
      <c r="D13" s="38"/>
      <c r="E13" s="38"/>
      <c r="F13" s="38"/>
      <c r="G13" s="38"/>
      <c r="H13" s="20">
        <f>SUM(H11:H12)</f>
        <v>0</v>
      </c>
    </row>
    <row r="14" spans="2:9" ht="14.45" customHeight="1" x14ac:dyDescent="0.25">
      <c r="B14" s="41" t="s">
        <v>18</v>
      </c>
      <c r="C14" s="41"/>
      <c r="D14" s="41"/>
      <c r="E14" s="41"/>
      <c r="F14" s="41"/>
      <c r="G14" s="41"/>
      <c r="H14" s="41"/>
    </row>
    <row r="15" spans="2:9" x14ac:dyDescent="0.25">
      <c r="B15" s="24" t="s">
        <v>16</v>
      </c>
      <c r="C15" s="24"/>
      <c r="D15" s="24"/>
      <c r="E15" s="24"/>
      <c r="F15" s="24"/>
      <c r="G15" s="24"/>
      <c r="H15" s="24"/>
    </row>
  </sheetData>
  <sheetProtection algorithmName="SHA-512" hashValue="LEXEdM7BkULS9XC6YiesmKS0jXYwvFgAdBJI6ggjfQ0lb1aS3vpi2GNn5CAI3ZMgMtBxkSfnS5KIg3gqhmARwQ==" saltValue="Q5H8kHFqzFeYATTbpqd9Kw==" spinCount="100000" sheet="1" objects="1" scenarios="1"/>
  <mergeCells count="13">
    <mergeCell ref="B15:H15"/>
    <mergeCell ref="B3:H3"/>
    <mergeCell ref="H6:H7"/>
    <mergeCell ref="B11:G11"/>
    <mergeCell ref="D6:D7"/>
    <mergeCell ref="E6:E7"/>
    <mergeCell ref="B6:B7"/>
    <mergeCell ref="C6:C7"/>
    <mergeCell ref="G6:G7"/>
    <mergeCell ref="B12:G12"/>
    <mergeCell ref="B13:G13"/>
    <mergeCell ref="F6:F7"/>
    <mergeCell ref="B14:H14"/>
  </mergeCell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324349-d413-4174-915f-a64b36af2e10">
      <Terms xmlns="http://schemas.microsoft.com/office/infopath/2007/PartnerControls"/>
    </lcf76f155ced4ddcb4097134ff3c332f>
    <TaxCatchAll xmlns="b6759e9c-14ca-4d0f-b66a-0508b30e9fc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DD6953-D464-4C3D-AA4B-304546D12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DF553F-C865-4EB5-BCB3-B2B849468F8E}">
  <ds:schemaRefs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b6759e9c-14ca-4d0f-b66a-0508b30e9fc7"/>
    <ds:schemaRef ds:uri="http://schemas.microsoft.com/office/infopath/2007/PartnerControls"/>
    <ds:schemaRef ds:uri="ca324349-d413-4174-915f-a64b36af2e1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84E3E25-5EAE-4463-9EA9-D55E12F2B2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2026-03-24T07:24:25Z</dcterms:created>
  <dcterms:modified xsi:type="dcterms:W3CDTF">2026-03-30T12:10:02Z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0x010100CC07F5BCD6EFBF49927B5F3CA650D122</vt:lpwstr>
  </property>
</Properties>
</file>